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autoCompressPictures="0" defaultThemeVersion="124226"/>
  <xr:revisionPtr revIDLastSave="0" documentId="8_{F0DB2F50-504D-4288-A8FD-CC55B428BC7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3" i="1" s="1"/>
  <c r="E11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<sst xmlns="http://schemas.openxmlformats.org/spreadsheetml/2006/main" count="12" uniqueCount="12">
  <si>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</si>
  <si>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</si>
  <si>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</si>
  <si>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</si>
  <si>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</si>
  <si>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</si>
  <si>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</si>
  <si>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</si>
  <si>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Importo totale (€)</t>
  </si>
  <si>
    <t>Iniz. 121-2024 Servizio di manutenzione del prodotto MVS QuickRef</t>
  </si>
  <si>
    <t>Canone annuale di manutenzione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</si>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</sst>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9" fontId="14" fillId="4" borderId="8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5" fontId="2" fillId="4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13"/>
  <sheetViews>
    <sheetView tabSelected="1" zoomScale="80" zoomScaleNormal="80" workbookViewId="0">
      <selection activeCell="I6" sqref="I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3:9" ht="15.5" x14ac:dyDescent="0.35">
      <c r="C2" s="18" t="s">
        <v>9</v>
      </c>
      <c r="G2" s="1"/>
    </row>
    <row r="3" spans="3:9" ht="18" customHeight="1" thickBot="1" x14ac:dyDescent="0.4">
      <c r="G3" s="9"/>
    </row>
    <row r="4" spans="3:9" ht="15" thickBot="1" x14ac:dyDescent="0.4">
      <c r="E4" s="8" t="s">
        <v>0</v>
      </c>
      <c r="G4" s="9"/>
    </row>
    <row r="5" spans="3:9" ht="60.75" customHeight="1" thickBot="1" x14ac:dyDescent="0.4">
      <c r="C5" s="17" t="s">
        <v>1</v>
      </c>
      <c r="D5" s="15" t="s">
        <v>7</v>
      </c>
      <c r="E5" s="12" t="s">
        <v>5</v>
      </c>
      <c r="F5" s="13" t="s">
        <v>8</v>
      </c>
    </row>
    <row r="6" spans="3:9" ht="61.5" customHeight="1" thickBot="1" x14ac:dyDescent="0.4">
      <c r="C6" s="19" t="s">
        <v>10</v>
      </c>
      <c r="D6" s="16" t="s">
        <v>11</v>
      </c>
      <c r="E6" s="23">
        <v>0</v>
      </c>
      <c r="F6" s="14">
        <f>D6*E6</f>
        <v>0</v>
      </c>
    </row>
    <row r="7" spans="3:9" ht="74.25" customHeight="1" thickBot="1" x14ac:dyDescent="0.4">
      <c r="C7" s="20" t="s">
        <v>2</v>
      </c>
      <c r="D7" s="20"/>
      <c r="E7" s="22"/>
      <c r="F7" s="21">
        <f>IF((SUM(F6:F6))&lt;=E9,(SUM(F6:F6)),"ERRORE l'importo offerto supera la base d'asta")</f>
        <v>0</v>
      </c>
    </row>
    <row r="8" spans="3:9" ht="12.75" customHeight="1" thickBot="1" x14ac:dyDescent="0.4">
      <c r="E8" s="1"/>
      <c r="F8" s="4"/>
      <c r="G8" s="2"/>
      <c r="H8" s="2"/>
      <c r="I8" s="2"/>
    </row>
    <row r="9" spans="3:9" s="2" customFormat="1" ht="41.25" customHeight="1" thickBot="1" x14ac:dyDescent="0.4">
      <c r="C9" s="11" t="s">
        <v>4</v>
      </c>
      <c r="E9" s="24">
        <v>118005</v>
      </c>
      <c r="F9" s="25"/>
    </row>
    <row r="10" spans="3:9" s="2" customFormat="1" ht="15" customHeight="1" thickBot="1" x14ac:dyDescent="0.4">
      <c r="C10" s="3"/>
      <c r="E10" s="6"/>
    </row>
    <row r="11" spans="3:9" s="2" customFormat="1" ht="66" customHeight="1" thickBot="1" x14ac:dyDescent="0.4">
      <c r="C11" s="11" t="s">
        <v>6</v>
      </c>
      <c r="E11" s="26" t="str">
        <f>IF(F7&gt;E9,"ATTENZIONE: L'offerta complessiva è superiore alla Base d'asta","OK")</f>
        <v>OK</v>
      </c>
      <c r="F11" s="27"/>
      <c r="G11"/>
      <c r="H11"/>
      <c r="I11"/>
    </row>
    <row r="12" spans="3:9" s="2" customFormat="1" ht="15" customHeight="1" thickBot="1" x14ac:dyDescent="0.4">
      <c r="C12" s="5"/>
      <c r="E12" s="10"/>
      <c r="G12"/>
      <c r="H12"/>
      <c r="I12"/>
    </row>
    <row r="13" spans="3:9" ht="31.5" customHeight="1" thickBot="1" x14ac:dyDescent="0.4">
      <c r="C13" s="7" t="s">
        <v>3</v>
      </c>
      <c r="E13" s="28">
        <f>IF((F7&lt;=E9),F7,"ERRORE")</f>
        <v>0</v>
      </c>
      <c r="F13" s="29"/>
    </row>
  </sheetData>
  <sheetProtection algorithmName="SHA-512" hashValue="UHP2GVRRPAntTOyvmpCDVVmz5Dd8K+BYDNVv0VIEHkj9arbtU4Ew4FvKb/NeW4WOOBFOwiFBnjU9DCbkafRixQ==" saltValue="0avjnL/z2jEG9R7uBlKzLg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E13:F13">
    <cfRule type="cellIs" dxfId="2" priority="1" operator="greaterThan">
      <formula>$E$9</formula>
    </cfRule>
    <cfRule type="cellIs" dxfId="1" priority="2" operator="lessThanOrEqual">
      <formula>$E$9</formula>
    </cfRule>
  </conditionalFormatting>
  <conditionalFormatting sqref="F7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6" xr:uid="{00000000-0002-0000-0000-000000000000}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2026-06-08T09:55:46Z</dcterms:modified>
</cp:coreProperties>
</file>